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corp.meadhunt.com\sharedfolders\entp\4012500\221658.01\116971_VAR-STW Genl Eng Servs CEAO 2023-1\119483_BEL-TR428-0.30\400-Engineering\Structures\Spreadsheets\"/>
    </mc:Choice>
  </mc:AlternateContent>
  <xr:revisionPtr revIDLastSave="0" documentId="13_ncr:1_{520AC051-7551-4BDA-8678-DB59DFAC3F32}" xr6:coauthVersionLast="47" xr6:coauthVersionMax="47" xr10:uidLastSave="{00000000-0000-0000-0000-000000000000}"/>
  <bookViews>
    <workbookView xWindow="28680" yWindow="-120" windowWidth="29040" windowHeight="15720" xr2:uid="{07F385FB-2917-40D1-A9C6-B09D1D9B2FB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2" i="1" l="1"/>
  <c r="M20" i="1"/>
  <c r="L16" i="1"/>
  <c r="M16" i="1" s="1"/>
  <c r="L17" i="1"/>
  <c r="M17" i="1" s="1"/>
  <c r="L18" i="1"/>
  <c r="M18" i="1" s="1"/>
  <c r="L14" i="1"/>
  <c r="M14" i="1" s="1"/>
  <c r="L15" i="1"/>
  <c r="M15" i="1" s="1"/>
  <c r="L13" i="1"/>
  <c r="M13" i="1" s="1"/>
</calcChain>
</file>

<file path=xl/sharedStrings.xml><?xml version="1.0" encoding="utf-8"?>
<sst xmlns="http://schemas.openxmlformats.org/spreadsheetml/2006/main" count="16" uniqueCount="14">
  <si>
    <t>Area ft2</t>
  </si>
  <si>
    <t>Depth ft</t>
  </si>
  <si>
    <t>ft3</t>
  </si>
  <si>
    <t>cy</t>
  </si>
  <si>
    <t>Parapet</t>
  </si>
  <si>
    <t>GR</t>
  </si>
  <si>
    <t>Pedestal 1</t>
  </si>
  <si>
    <t>Pedestal 2</t>
  </si>
  <si>
    <t>Pedestal 3</t>
  </si>
  <si>
    <t>Total</t>
  </si>
  <si>
    <t>ft</t>
  </si>
  <si>
    <t>Top Slab</t>
  </si>
  <si>
    <t>Side Walls 1</t>
  </si>
  <si>
    <t>Side Walls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</si>
</sst>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0.000"/>
  </numFmts>
  <fonts count="2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 applyAlignment="1">
      <alignment horizontal="center"/>
    </xf>
    <xf numFmtId="165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631777-B26E-4FF5-86D4-115AF78FC1C4}">
  <dimension ref="H12:N23"/>
  <sheetViews>
    <sheetView tabSelected="1" workbookViewId="0">
      <selection activeCell="H16" sqref="H16"/>
    </sheetView>
  </sheetViews>
  <sheetFormatPr defaultRowHeight="15" x14ac:dyDescent="0.25"/>
  <cols>
    <col min="1" max="7" width="9.140625" style="1"/>
    <col min="8" max="8" width="15.42578125" style="1" customWidth="1"/>
    <col min="9" max="16384" width="9.140625" style="1"/>
  </cols>
  <sheetData>
    <row r="12" spans="8:13" x14ac:dyDescent="0.25">
      <c r="I12" s="1" t="s">
        <v>0</v>
      </c>
      <c r="J12" s="1" t="s">
        <v>1</v>
      </c>
      <c r="L12" s="1" t="s">
        <v>2</v>
      </c>
      <c r="M12" s="1" t="s">
        <v>3</v>
      </c>
    </row>
    <row r="13" spans="8:13" x14ac:dyDescent="0.25">
      <c r="H13" s="1" t="s">
        <v>11</v>
      </c>
      <c r="I13" s="2">
        <v>1002.85</v>
      </c>
      <c r="J13" s="2">
        <v>1</v>
      </c>
      <c r="L13" s="1">
        <f>I13*J13</f>
        <v>1002.85</v>
      </c>
      <c r="M13" s="4">
        <f>L13/27</f>
        <v>37.142592592592592</v>
      </c>
    </row>
    <row r="14" spans="8:13" x14ac:dyDescent="0.25">
      <c r="H14" s="1" t="s">
        <v>12</v>
      </c>
      <c r="I14" s="2">
        <v>191.65</v>
      </c>
      <c r="J14" s="2">
        <v>1</v>
      </c>
      <c r="L14" s="1">
        <f t="shared" ref="L14:L15" si="0">I14*J14</f>
        <v>191.65</v>
      </c>
      <c r="M14" s="4">
        <f t="shared" ref="M14:M18" si="1">L14/27</f>
        <v>7.0981481481481481</v>
      </c>
    </row>
    <row r="15" spans="8:13" x14ac:dyDescent="0.25">
      <c r="H15" s="1" t="s">
        <v>13</v>
      </c>
      <c r="I15" s="2">
        <v>191.65</v>
      </c>
      <c r="J15" s="2">
        <v>1</v>
      </c>
      <c r="L15" s="1">
        <f t="shared" si="0"/>
        <v>191.65</v>
      </c>
      <c r="M15" s="4">
        <f t="shared" si="1"/>
        <v>7.0981481481481481</v>
      </c>
    </row>
    <row r="16" spans="8:13" x14ac:dyDescent="0.25">
      <c r="H16" s="1" t="s">
        <v>6</v>
      </c>
      <c r="I16" s="2">
        <v>15.5</v>
      </c>
      <c r="J16" s="2">
        <v>25</v>
      </c>
      <c r="L16" s="1">
        <f t="shared" ref="L16:L18" si="2">I16*J16</f>
        <v>387.5</v>
      </c>
      <c r="M16" s="4">
        <f t="shared" si="1"/>
        <v>14.351851851851851</v>
      </c>
    </row>
    <row r="17" spans="8:14" x14ac:dyDescent="0.25">
      <c r="H17" s="1" t="s">
        <v>7</v>
      </c>
      <c r="I17" s="2">
        <v>19.5</v>
      </c>
      <c r="J17" s="2">
        <v>25</v>
      </c>
      <c r="L17" s="1">
        <f t="shared" si="2"/>
        <v>487.5</v>
      </c>
      <c r="M17" s="4">
        <f t="shared" si="1"/>
        <v>18.055555555555557</v>
      </c>
    </row>
    <row r="18" spans="8:14" x14ac:dyDescent="0.25">
      <c r="H18" s="1" t="s">
        <v>8</v>
      </c>
      <c r="I18" s="2">
        <v>27.5</v>
      </c>
      <c r="J18" s="2">
        <v>25</v>
      </c>
      <c r="L18" s="1">
        <f t="shared" si="2"/>
        <v>687.5</v>
      </c>
      <c r="M18" s="4">
        <f t="shared" si="1"/>
        <v>25.462962962962962</v>
      </c>
    </row>
    <row r="19" spans="8:14" x14ac:dyDescent="0.25">
      <c r="I19" s="3"/>
      <c r="J19" s="3"/>
    </row>
    <row r="20" spans="8:14" x14ac:dyDescent="0.25">
      <c r="I20" s="3"/>
      <c r="J20" s="3"/>
      <c r="L20" s="1" t="s">
        <v>9</v>
      </c>
      <c r="M20" s="4">
        <f>SUM(M13:M18)</f>
        <v>109.20925925925926</v>
      </c>
      <c r="N20" s="1" t="s">
        <v>3</v>
      </c>
    </row>
    <row r="21" spans="8:14" x14ac:dyDescent="0.25">
      <c r="I21" s="3"/>
      <c r="J21" s="3"/>
    </row>
    <row r="22" spans="8:14" x14ac:dyDescent="0.25">
      <c r="H22" s="1" t="s">
        <v>4</v>
      </c>
      <c r="I22" s="1">
        <f>25+25+68</f>
        <v>118</v>
      </c>
      <c r="J22" s="1" t="s">
        <v>10</v>
      </c>
    </row>
    <row r="23" spans="8:14" x14ac:dyDescent="0.25">
      <c r="H23" s="1" t="s">
        <v>5</v>
      </c>
      <c r="I23" s="1">
        <v>25</v>
      </c>
      <c r="J23" s="1" t="s">
        <v>10</v>
      </c>
    </row>
  </sheetData>
  <phoneticPr fontId="1" type="noConversion"/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428b8579-21b3-4d48-948c-344713c6c4f4}" enabled="1" method="Standard" siteId="{b467145b-e9b5-4d22-a13d-8331f319ce09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Louie Husseini</dc:creator>
  <cp:lastModifiedBy>Louie Husseini</cp:lastModifiedBy>
  <dcterms:created xsi:type="dcterms:W3CDTF">2025-08-13T13:51:58Z</dcterms:created>
  <dcterms:modified xsi:type="dcterms:W3CDTF">2025-08-13T15:13:16Z</dcterms:modified>
</cp:coreProperties>
</file>